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'2022'!$A$1:$C$24</definedName>
  </definedNames>
  <calcPr calcId="124519" iterate="1"/>
</workbook>
</file>

<file path=xl/calcChain.xml><?xml version="1.0" encoding="utf-8"?>
<calcChain xmlns="http://schemas.openxmlformats.org/spreadsheetml/2006/main">
  <c r="C24" i="1"/>
  <c r="B24"/>
  <c r="C19"/>
  <c r="B19"/>
  <c r="B17"/>
  <c r="B12" l="1"/>
  <c r="C17"/>
  <c r="C12" s="1"/>
</calcChain>
</file>

<file path=xl/sharedStrings.xml><?xml version="1.0" encoding="utf-8"?>
<sst xmlns="http://schemas.openxmlformats.org/spreadsheetml/2006/main" count="22" uniqueCount="22">
  <si>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</si>
  <si>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</si>
  <si>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</si>
  <si>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</si>
  <si>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</si>
  <si>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</si>
  <si>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</si>
  <si>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</si>
  <si>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</si>
  <si>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</si>
  <si>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</si>
  <si>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</si>
  <si>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Прочие межбюджетные трансферты</t>
  </si>
  <si>
    <t>Иные межбюджетные трансферты - итого</t>
  </si>
  <si>
    <t>к постановлению администрации</t>
  </si>
  <si>
    <t xml:space="preserve">Приложение №7 </t>
  </si>
  <si>
    <t>Уточненный план на 01.10.2022 год</t>
  </si>
  <si>
    <t>Исполнено на 01.10.2022 год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</si>
  <si>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</si>
  <si>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Прочие межбюджетные трансферты, передаваемые бюджетам сельских поселений из резервного фонда</t>
  </si>
  <si>
    <t>Прочие межбюджетные трансферты, передаваемые бюджетам сельских поселений 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</t>
  </si>
  <si>
    <t>от " 08  "  ноября     2022г. №420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</si>
</sst>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tabSelected="1" zoomScaleSheetLayoutView="100" workbookViewId="0">
      <selection activeCell="C5" sqref="C5"/>
    </sheetView>
  </sheetViews>
  <sheetFormatPr defaultRowHeight="15"/>
  <cols>
    <col min="1" max="1" width="56.140625" style="13" customWidth="1"/>
    <col min="2" max="2" width="16.7109375" style="13" customWidth="1"/>
    <col min="3" max="3" width="17.28515625" style="14" customWidth="1"/>
    <col min="4" max="16384" width="9.140625" style="14"/>
  </cols>
  <sheetData>
    <row r="1" spans="1:3" ht="3.75" customHeight="1"/>
    <row r="2" spans="1:3" ht="14.25" customHeight="1">
      <c r="A2" s="10"/>
      <c r="B2" s="10"/>
      <c r="C2" s="10" t="s">
        <v>15</v>
      </c>
    </row>
    <row r="3" spans="1:3" ht="12.75" customHeight="1">
      <c r="A3" s="11"/>
      <c r="B3" s="11"/>
      <c r="C3" s="10" t="s">
        <v>14</v>
      </c>
    </row>
    <row r="4" spans="1:3" ht="10.5" customHeight="1">
      <c r="A4" s="10"/>
      <c r="B4" s="10"/>
      <c r="C4" s="10" t="s">
        <v>6</v>
      </c>
    </row>
    <row r="5" spans="1:3" ht="15" customHeight="1">
      <c r="A5" s="10"/>
      <c r="B5" s="10"/>
      <c r="C5" s="10" t="s">
        <v>21</v>
      </c>
    </row>
    <row r="6" spans="1:3" ht="24" customHeight="1">
      <c r="A6" s="28"/>
      <c r="B6" s="28"/>
      <c r="C6" s="28"/>
    </row>
    <row r="7" spans="1:3" ht="12" customHeight="1"/>
    <row r="8" spans="1:3" ht="15" customHeight="1">
      <c r="A8" s="26" t="s">
        <v>5</v>
      </c>
      <c r="B8" s="26"/>
      <c r="C8" s="26"/>
    </row>
    <row r="9" spans="1:3" ht="13.5" customHeight="1">
      <c r="A9" s="27" t="s">
        <v>9</v>
      </c>
      <c r="B9" s="27"/>
      <c r="C9" s="27"/>
    </row>
    <row r="10" spans="1:3" ht="14.25" customHeight="1">
      <c r="A10" s="12"/>
      <c r="B10" s="12"/>
      <c r="C10" s="1" t="s">
        <v>7</v>
      </c>
    </row>
    <row r="11" spans="1:3" ht="52.5" customHeight="1">
      <c r="A11" s="2" t="s">
        <v>1</v>
      </c>
      <c r="B11" s="3" t="s">
        <v>16</v>
      </c>
      <c r="C11" s="3" t="s">
        <v>17</v>
      </c>
    </row>
    <row r="12" spans="1:3" ht="15.75">
      <c r="A12" s="4" t="s">
        <v>2</v>
      </c>
      <c r="B12" s="21">
        <f>B14+B17+B19+B24</f>
        <v>50078159.459999993</v>
      </c>
      <c r="C12" s="21">
        <f>C14+C17+C19+C24</f>
        <v>24126316.759999998</v>
      </c>
    </row>
    <row r="13" spans="1:3" ht="15.75">
      <c r="A13" s="5" t="s">
        <v>0</v>
      </c>
      <c r="B13" s="22"/>
      <c r="C13" s="22"/>
    </row>
    <row r="14" spans="1:3" ht="31.5">
      <c r="A14" s="6" t="s">
        <v>3</v>
      </c>
      <c r="B14" s="22">
        <v>609111</v>
      </c>
      <c r="C14" s="22">
        <v>536969</v>
      </c>
    </row>
    <row r="15" spans="1:3" ht="8.25" customHeight="1">
      <c r="A15" s="7"/>
      <c r="B15" s="22"/>
      <c r="C15" s="22"/>
    </row>
    <row r="16" spans="1:3" ht="61.5" customHeight="1">
      <c r="A16" s="17" t="s">
        <v>10</v>
      </c>
      <c r="B16" s="23">
        <v>39132058.509999998</v>
      </c>
      <c r="C16" s="23">
        <v>15596197.76</v>
      </c>
    </row>
    <row r="17" spans="1:3" ht="19.5" customHeight="1">
      <c r="A17" s="9" t="s">
        <v>11</v>
      </c>
      <c r="B17" s="22">
        <f>SUM(B15:B16)</f>
        <v>39132058.509999998</v>
      </c>
      <c r="C17" s="22">
        <f>SUM(C15:C16)</f>
        <v>15596197.76</v>
      </c>
    </row>
    <row r="18" spans="1:3" ht="75.75" customHeight="1">
      <c r="A18" s="8" t="s">
        <v>8</v>
      </c>
      <c r="B18" s="24">
        <v>19400</v>
      </c>
      <c r="C18" s="24">
        <v>14550</v>
      </c>
    </row>
    <row r="19" spans="1:3" ht="19.5" customHeight="1">
      <c r="A19" s="9" t="s">
        <v>4</v>
      </c>
      <c r="B19" s="22">
        <f>SUM(B18)</f>
        <v>19400</v>
      </c>
      <c r="C19" s="22">
        <f>SUM(C18)</f>
        <v>14550</v>
      </c>
    </row>
    <row r="20" spans="1:3" ht="89.25" customHeight="1">
      <c r="A20" s="19" t="s">
        <v>18</v>
      </c>
      <c r="B20" s="23">
        <v>3979684.84</v>
      </c>
      <c r="C20" s="23">
        <v>2955000</v>
      </c>
    </row>
    <row r="21" spans="1:3" ht="50.25" customHeight="1">
      <c r="A21" s="20" t="s">
        <v>19</v>
      </c>
      <c r="B21" s="23">
        <v>85005.11</v>
      </c>
      <c r="C21" s="23"/>
    </row>
    <row r="22" spans="1:3" ht="96" customHeight="1">
      <c r="A22" s="19" t="s">
        <v>20</v>
      </c>
      <c r="B22" s="23">
        <v>729300</v>
      </c>
      <c r="C22" s="23"/>
    </row>
    <row r="23" spans="1:3" ht="19.5" customHeight="1">
      <c r="A23" s="18" t="s">
        <v>12</v>
      </c>
      <c r="B23" s="25">
        <v>5523600</v>
      </c>
      <c r="C23" s="25">
        <v>5023600</v>
      </c>
    </row>
    <row r="24" spans="1:3" ht="15.75">
      <c r="A24" s="6" t="s">
        <v>13</v>
      </c>
      <c r="B24" s="22">
        <f>SUM(B20,B21,B22,B23)</f>
        <v>10317589.949999999</v>
      </c>
      <c r="C24" s="22">
        <f>SUM(C20,C21,C22,C23)</f>
        <v>7978600</v>
      </c>
    </row>
    <row r="25" spans="1:3" ht="15.75">
      <c r="A25" s="15"/>
      <c r="B25" s="15"/>
    </row>
    <row r="26" spans="1:3" ht="15.75">
      <c r="A26" s="15"/>
      <c r="B26" s="15"/>
    </row>
    <row r="27" spans="1:3">
      <c r="C27" s="13"/>
    </row>
    <row r="28" spans="1:3">
      <c r="A28" s="16"/>
      <c r="B28" s="16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2022-10-27T13:50:01Z</cp:lastPrinted>
  <dcterms:created xsi:type="dcterms:W3CDTF">2001-11-12T11:55:52Z</dcterms:created>
  <dcterms:modified xsi:type="dcterms:W3CDTF">2022-11-09T06:36:20Z</dcterms:modified>
</cp:coreProperties>
</file>